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46" i="1" l="1"/>
  <c r="D46" i="1"/>
  <c r="C46" i="1"/>
  <c r="E12" i="1"/>
  <c r="D12" i="1"/>
  <c r="C12" i="1"/>
  <c r="E9" i="1"/>
  <c r="D9" i="1"/>
  <c r="C9" i="1"/>
  <c r="C25" i="1" l="1"/>
  <c r="E69" i="1" l="1"/>
  <c r="E71" i="1" s="1"/>
  <c r="D69" i="1"/>
  <c r="D71" i="1" s="1"/>
  <c r="C69" i="1"/>
  <c r="C71" i="1" s="1"/>
</calcChain>
</file>

<file path=xl/sharedStrings.xml><?xml version="1.0" encoding="utf-8"?>
<sst xmlns="http://schemas.openxmlformats.org/spreadsheetml/2006/main" count="131" uniqueCount="131">
  <si>
    <t>№ п/п</t>
  </si>
  <si>
    <t>Наименование межбюджетных трансфертов</t>
  </si>
  <si>
    <t>Сумма на 2017 год</t>
  </si>
  <si>
    <t>Дотации</t>
  </si>
  <si>
    <t>1.1.</t>
  </si>
  <si>
    <t>Субсидии</t>
  </si>
  <si>
    <t>2.1.</t>
  </si>
  <si>
    <t>2.2.</t>
  </si>
  <si>
    <t>2.3.</t>
  </si>
  <si>
    <t xml:space="preserve">Субвенции </t>
  </si>
  <si>
    <t>3.1.</t>
  </si>
  <si>
    <t>3.2.</t>
  </si>
  <si>
    <t>3.3.</t>
  </si>
  <si>
    <t>3.4.</t>
  </si>
  <si>
    <t>3.5.</t>
  </si>
  <si>
    <t>3.6.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</si>
  <si>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</si>
  <si>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</si>
  <si>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</si>
  <si>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</si>
  <si>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</si>
  <si>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</si>
  <si>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</si>
  <si>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</si>
  <si>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Иные межбюджетные трансферты</t>
  </si>
  <si>
    <t>4.1.</t>
  </si>
  <si>
    <t>ВСЕГО ТРАНСФЕРТОВ</t>
  </si>
  <si>
    <t>руб.</t>
  </si>
  <si>
    <t>3.7.</t>
  </si>
  <si>
    <t>3.17.</t>
  </si>
  <si>
    <t>3.8.</t>
  </si>
  <si>
    <t>3.18.</t>
  </si>
  <si>
    <t>3.19.</t>
  </si>
  <si>
    <t>3.20.</t>
  </si>
  <si>
    <t>Приложение 10</t>
  </si>
  <si>
    <t>к решению Бородинского городского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</si>
  <si>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</si>
  <si>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</si>
  <si>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</si>
  <si>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</si>
  <si>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</si>
  <si>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</si>
  <si>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</si>
  <si>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</si>
  <si>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</si>
  <si>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</si>
  <si>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</si>
  <si>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</si>
  <si>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</si>
  <si>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</si>
  <si>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</si>
  <si>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</si>
  <si>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</si>
  <si>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</si>
  <si>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</si>
  <si>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</si>
  <si>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</si>
  <si>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</si>
  <si>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</si>
  <si>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</si>
  <si>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</si>
  <si>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3.21.</t>
  </si>
  <si>
    <t>2.4.</t>
  </si>
  <si>
    <t>2.5.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</si>
  <si>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</si>
  <si>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2.6.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</si>
  <si>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</si>
  <si>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2.7.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</si>
  <si>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</si>
  <si>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2.8.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</si>
  <si>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непрограмных расходов отдельных органов исполнительной власти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</si>
  <si>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системы""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</si>
  <si>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</si>
  <si>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2.10.</t>
  </si>
  <si>
    <t>2.11.</t>
  </si>
  <si>
    <t>2.12.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</si>
  <si>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</si>
  <si>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2.13.</t>
  </si>
  <si>
    <t>Финансирование (возмещение) расходов по капитальному ремонту, реконструкции,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 в рамках ГП Красноярского края "Реформирование и модернизация жилищно-коммунального хозяйства и повышение энергетической эффективности"</t>
  </si>
  <si>
    <t>2.14.</t>
  </si>
  <si>
    <t>Реализация мероприятия по обеспечению жильем молодых семей федеральной целевой программы "Жилище" на 2015-2020 годы</t>
  </si>
  <si>
    <t>2.15.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</si>
  <si>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</si>
  <si>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2.16.</t>
  </si>
  <si>
    <t>2.17.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</si>
  <si>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</si>
  <si>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</si>
  <si>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3.22.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</si>
  <si>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в рамках непрограммных расходов отдельных органов исполнительной власти</t>
  </si>
  <si>
    <t>2.18.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</si>
  <si>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</si>
  <si>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</si>
  <si>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2.19.</t>
  </si>
  <si>
    <t>2.20.</t>
  </si>
  <si>
    <t>Субсидии на реализацию мероприятий федеральной целевой программы "Культура России (2012-2018 годы)"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</si>
  <si>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2.21.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</si>
  <si>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</si>
  <si>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2.22.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</si>
  <si>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</si>
  <si>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2.23.</t>
  </si>
  <si>
    <t>Реализация мероприятий федеральной целевой программы "Развитие физической культуры и спорта в Российской Федерации на 2016-2020 годы" за счет средств федерального бюджета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культуры, спорта, туризма"</t>
  </si>
  <si>
    <t>2.24.</t>
  </si>
  <si>
    <t>Субсидии бюджетам муниципальных образований на реализацию муниципальных программ молодежной политики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ХХI веке"</t>
  </si>
  <si>
    <t>2.25.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</si>
  <si>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Красноярского края" государственной программы Красноярского края "Молодежь Красноярского края в XXI веке"</t>
  </si>
  <si>
    <t>2.26.</t>
  </si>
  <si>
    <t>2.27.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</si>
  <si>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"Доступная среда" государственной программы Красноярского края "Развитие системы социальной поддержки граждан"</t>
  </si>
  <si>
    <t>Мероприятия государственной программы Российской Федерации "Доступная среда" на 2011-2020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граждан"</t>
  </si>
  <si>
    <t>2.28.</t>
  </si>
  <si>
    <t>Субсидии бюджетам муниципальных образований на развитие инфраструктуры общеобразовательных учреждений в рамках подпрограммы "Развитие дошкольного,общего и дополнительного образования детей" государственной программы Красноярского края "Развитие образования"</t>
  </si>
  <si>
    <t>2.29.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</si>
  <si>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</si>
  <si>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2.30.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</si>
  <si>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</si>
  <si>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 xml:space="preserve">Совета депутатов от         № </t>
  </si>
  <si>
    <t>"О бюджете города Бородино на 2017 год</t>
  </si>
  <si>
    <t>и плановый период 2018-2019 годы"</t>
  </si>
  <si>
    <t>Межбюджетные трансферты бюджета города Бородино на 2017 год и плановый период 2018-2019 годов</t>
  </si>
  <si>
    <t>Сумма на 2018 год</t>
  </si>
  <si>
    <t>Сумма на 2019 год</t>
  </si>
  <si>
    <t>1.2.</t>
  </si>
  <si>
    <t>Дотации на поддержку мер по обеспечению сбалансированности бюджетов</t>
  </si>
  <si>
    <t>Субсидии бюджетам муниципальных образований на организацию отдыха детей в каникулярное время, в том числе:</t>
  </si>
  <si>
    <t xml:space="preserve"> оплата стоимости набора продуктов питания или готовых блюд и их транспортировки в лагеря с дневным пребыванием детей</t>
  </si>
  <si>
    <t xml:space="preserve">организация отдыха детей в каникулярное время, проживающих на территории соответствующего муниципального образования края, в муниципальных загородных оздоровительных лагерях, находящихся в ведении органов местного самоуправления данного муниципального образования края </t>
  </si>
  <si>
    <t xml:space="preserve"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оценки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</t>
  </si>
  <si>
    <t>2.4.1.</t>
  </si>
  <si>
    <t>2.4.2.</t>
  </si>
  <si>
    <t>2.4.3.</t>
  </si>
  <si>
    <t>Субвенции бюджетам муниципальных образований края на 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28 марта1998года № 53-ФЗ "О воинской обязанности и военной службе"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</si>
</sst>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\-#,##0.00\ "/>
    <numFmt numFmtId="165" formatCode="?"/>
    <numFmt numFmtId="166" formatCode="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 applyProtection="1">
      <alignment horizontal="justify"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 applyProtection="1">
      <alignment horizontal="justify" vertical="top" wrapText="1"/>
    </xf>
    <xf numFmtId="0" fontId="1" fillId="0" borderId="1" xfId="0" applyFont="1" applyFill="1" applyBorder="1" applyAlignment="1">
      <alignment horizontal="justify" vertical="center" wrapText="1"/>
    </xf>
    <xf numFmtId="166" fontId="3" fillId="0" borderId="1" xfId="0" applyNumberFormat="1" applyFont="1" applyFill="1" applyBorder="1" applyAlignment="1" applyProtection="1">
      <alignment horizontal="justify" vertical="top" wrapText="1"/>
    </xf>
    <xf numFmtId="0" fontId="3" fillId="0" borderId="1" xfId="0" applyNumberFormat="1" applyFont="1" applyFill="1" applyBorder="1" applyAlignment="1" applyProtection="1">
      <alignment horizontal="justify" vertical="top" wrapText="1"/>
    </xf>
    <xf numFmtId="164" fontId="1" fillId="2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justify" vertical="top"/>
    </xf>
    <xf numFmtId="0" fontId="3" fillId="0" borderId="0" xfId="0" applyFont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0" xfId="0" applyFont="1" applyFill="1" applyBorder="1" applyAlignment="1" applyProtection="1"/>
    <xf numFmtId="0" fontId="1" fillId="0" borderId="0" xfId="0" applyFont="1" applyAlignment="1">
      <alignment horizontal="right"/>
    </xf>
    <xf numFmtId="0" fontId="1" fillId="2" borderId="0" xfId="0" applyFont="1" applyFill="1"/>
    <xf numFmtId="0" fontId="1" fillId="0" borderId="0" xfId="0" applyFont="1"/>
    <xf numFmtId="164" fontId="1" fillId="0" borderId="0" xfId="0" applyNumberFormat="1" applyFont="1" applyFill="1" applyBorder="1" applyAlignment="1">
      <alignment horizontal="right" vertic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264"/>
  <sheetViews>
    <sheetView tabSelected="1" view="pageBreakPreview" zoomScale="90" zoomScaleNormal="90" zoomScaleSheetLayoutView="90" workbookViewId="0">
      <selection activeCell="B10" sqref="B10"/>
    </sheetView>
  </sheetViews>
  <sheetFormatPr defaultColWidth="9.109375" defaultRowHeight="15.6" x14ac:dyDescent="0.3"/>
  <cols>
    <col min="1" max="1" width="9.109375" style="20"/>
    <col min="2" max="2" width="58.88671875" style="21" customWidth="1"/>
    <col min="3" max="3" width="19.88671875" style="20" customWidth="1"/>
    <col min="4" max="4" width="21" style="20" customWidth="1"/>
    <col min="5" max="5" width="22.44140625" style="20" customWidth="1"/>
    <col min="6" max="16384" width="9.109375" style="20"/>
  </cols>
  <sheetData>
    <row r="1" spans="1:142" x14ac:dyDescent="0.3">
      <c r="D1" s="22" t="s">
        <v>34</v>
      </c>
      <c r="E1" s="22"/>
      <c r="F1" s="23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</row>
    <row r="2" spans="1:142" x14ac:dyDescent="0.3">
      <c r="D2" s="25" t="s">
        <v>35</v>
      </c>
      <c r="E2" s="25"/>
      <c r="F2" s="26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</row>
    <row r="3" spans="1:142" x14ac:dyDescent="0.3">
      <c r="D3" s="27" t="s">
        <v>115</v>
      </c>
      <c r="E3" s="27"/>
      <c r="F3" s="28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</row>
    <row r="4" spans="1:142" x14ac:dyDescent="0.3">
      <c r="D4" s="22" t="s">
        <v>116</v>
      </c>
      <c r="E4" s="22"/>
      <c r="F4" s="23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</row>
    <row r="5" spans="1:142" x14ac:dyDescent="0.3">
      <c r="D5" s="22" t="s">
        <v>117</v>
      </c>
      <c r="E5" s="22"/>
      <c r="F5" s="23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</row>
    <row r="6" spans="1:142" ht="36" customHeight="1" x14ac:dyDescent="0.3">
      <c r="A6" s="34" t="s">
        <v>118</v>
      </c>
      <c r="B6" s="34"/>
      <c r="C6" s="34"/>
      <c r="D6" s="34"/>
      <c r="E6" s="3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</row>
    <row r="7" spans="1:142" x14ac:dyDescent="0.3">
      <c r="E7" s="29" t="s">
        <v>27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</row>
    <row r="8" spans="1:142" x14ac:dyDescent="0.3">
      <c r="A8" s="1" t="s">
        <v>0</v>
      </c>
      <c r="B8" s="8" t="s">
        <v>1</v>
      </c>
      <c r="C8" s="2" t="s">
        <v>2</v>
      </c>
      <c r="D8" s="2" t="s">
        <v>119</v>
      </c>
      <c r="E8" s="2" t="s">
        <v>120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</row>
    <row r="9" spans="1:142" s="24" customFormat="1" x14ac:dyDescent="0.3">
      <c r="A9" s="5">
        <v>1</v>
      </c>
      <c r="B9" s="9" t="s">
        <v>3</v>
      </c>
      <c r="C9" s="7">
        <f>C10+C11</f>
        <v>42249400</v>
      </c>
      <c r="D9" s="7">
        <f>D10+D11</f>
        <v>41654500</v>
      </c>
      <c r="E9" s="7">
        <f>E10+E11</f>
        <v>41654500</v>
      </c>
    </row>
    <row r="10" spans="1:142" ht="135" customHeight="1" x14ac:dyDescent="0.3">
      <c r="A10" s="3" t="s">
        <v>4</v>
      </c>
      <c r="B10" s="16" t="s">
        <v>36</v>
      </c>
      <c r="C10" s="13">
        <v>2974400</v>
      </c>
      <c r="D10" s="13">
        <v>2379500</v>
      </c>
      <c r="E10" s="13">
        <v>2379500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</row>
    <row r="11" spans="1:142" s="33" customFormat="1" ht="44.4" customHeight="1" x14ac:dyDescent="0.3">
      <c r="A11" s="3" t="s">
        <v>121</v>
      </c>
      <c r="B11" s="16" t="s">
        <v>122</v>
      </c>
      <c r="C11" s="13">
        <v>39275000</v>
      </c>
      <c r="D11" s="13">
        <v>39275000</v>
      </c>
      <c r="E11" s="13">
        <v>39275000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</row>
    <row r="12" spans="1:142" s="24" customFormat="1" x14ac:dyDescent="0.3">
      <c r="A12" s="5">
        <v>2</v>
      </c>
      <c r="B12" s="9" t="s">
        <v>5</v>
      </c>
      <c r="C12" s="6">
        <f>C13+C14+C15+C21</f>
        <v>43288100</v>
      </c>
      <c r="D12" s="6">
        <f>D13+D14+D15+D21</f>
        <v>43288100</v>
      </c>
      <c r="E12" s="6">
        <f>E13+E14+E15+E21</f>
        <v>43288100</v>
      </c>
    </row>
    <row r="13" spans="1:142" ht="167.25" customHeight="1" x14ac:dyDescent="0.3">
      <c r="A13" s="3" t="s">
        <v>6</v>
      </c>
      <c r="B13" s="10" t="s">
        <v>37</v>
      </c>
      <c r="C13" s="4">
        <v>39275000</v>
      </c>
      <c r="D13" s="4">
        <v>39275000</v>
      </c>
      <c r="E13" s="4">
        <v>39275000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</row>
    <row r="14" spans="1:142" ht="158.25" customHeight="1" x14ac:dyDescent="0.3">
      <c r="A14" s="3" t="s">
        <v>7</v>
      </c>
      <c r="B14" s="11" t="s">
        <v>38</v>
      </c>
      <c r="C14" s="4">
        <v>60000</v>
      </c>
      <c r="D14" s="4">
        <v>60000</v>
      </c>
      <c r="E14" s="4">
        <v>60000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</row>
    <row r="15" spans="1:142" ht="117.75" customHeight="1" x14ac:dyDescent="0.3">
      <c r="A15" s="3" t="s">
        <v>8</v>
      </c>
      <c r="B15" s="11" t="s">
        <v>39</v>
      </c>
      <c r="C15" s="4">
        <v>174700</v>
      </c>
      <c r="D15" s="4">
        <v>174700</v>
      </c>
      <c r="E15" s="4">
        <v>174700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</row>
    <row r="16" spans="1:142" ht="135.75" hidden="1" customHeight="1" x14ac:dyDescent="0.3">
      <c r="A16" s="3"/>
      <c r="B16" s="11"/>
      <c r="C16" s="4"/>
      <c r="D16" s="4"/>
      <c r="E16" s="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</row>
    <row r="17" spans="1:142" ht="182.25" hidden="1" customHeight="1" x14ac:dyDescent="0.3">
      <c r="A17" s="3" t="s">
        <v>63</v>
      </c>
      <c r="B17" s="11" t="s">
        <v>64</v>
      </c>
      <c r="C17" s="4">
        <v>1088100</v>
      </c>
      <c r="D17" s="4">
        <v>0</v>
      </c>
      <c r="E17" s="4"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</row>
    <row r="18" spans="1:142" ht="126.75" hidden="1" customHeight="1" x14ac:dyDescent="0.3">
      <c r="A18" s="3" t="s">
        <v>65</v>
      </c>
      <c r="B18" s="11" t="s">
        <v>66</v>
      </c>
      <c r="C18" s="4">
        <v>232800</v>
      </c>
      <c r="D18" s="4">
        <v>0</v>
      </c>
      <c r="E18" s="4">
        <v>0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</row>
    <row r="19" spans="1:142" ht="119.25" hidden="1" customHeight="1" x14ac:dyDescent="0.3">
      <c r="A19" s="3" t="s">
        <v>67</v>
      </c>
      <c r="B19" s="11" t="s">
        <v>68</v>
      </c>
      <c r="C19" s="4">
        <v>41100</v>
      </c>
      <c r="D19" s="4">
        <v>0</v>
      </c>
      <c r="E19" s="4">
        <v>0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</row>
    <row r="20" spans="1:142" ht="100.95" hidden="1" customHeight="1" x14ac:dyDescent="0.3">
      <c r="A20" s="3" t="s">
        <v>69</v>
      </c>
      <c r="B20" s="11" t="s">
        <v>70</v>
      </c>
      <c r="C20" s="4">
        <v>67000</v>
      </c>
      <c r="D20" s="4">
        <v>0</v>
      </c>
      <c r="E20" s="4">
        <v>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</row>
    <row r="21" spans="1:142" ht="48" customHeight="1" x14ac:dyDescent="0.3">
      <c r="A21" s="3" t="s">
        <v>62</v>
      </c>
      <c r="B21" s="11" t="s">
        <v>123</v>
      </c>
      <c r="C21" s="4">
        <v>3778400</v>
      </c>
      <c r="D21" s="4">
        <v>3778400</v>
      </c>
      <c r="E21" s="4">
        <v>3778400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</row>
    <row r="22" spans="1:142" s="33" customFormat="1" ht="48" customHeight="1" x14ac:dyDescent="0.3">
      <c r="A22" s="3" t="s">
        <v>127</v>
      </c>
      <c r="B22" s="11" t="s">
        <v>124</v>
      </c>
      <c r="C22" s="4">
        <v>1250500</v>
      </c>
      <c r="D22" s="4">
        <v>1250500</v>
      </c>
      <c r="E22" s="4">
        <v>1250500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</row>
    <row r="23" spans="1:142" s="33" customFormat="1" ht="98.4" customHeight="1" x14ac:dyDescent="0.3">
      <c r="A23" s="3" t="s">
        <v>128</v>
      </c>
      <c r="B23" s="11" t="s">
        <v>125</v>
      </c>
      <c r="C23" s="4">
        <v>1793000</v>
      </c>
      <c r="D23" s="4">
        <v>1793000</v>
      </c>
      <c r="E23" s="4">
        <v>1793000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</row>
    <row r="24" spans="1:142" s="33" customFormat="1" ht="156.6" customHeight="1" x14ac:dyDescent="0.3">
      <c r="A24" s="3" t="s">
        <v>129</v>
      </c>
      <c r="B24" s="11" t="s">
        <v>126</v>
      </c>
      <c r="C24" s="4">
        <v>734900</v>
      </c>
      <c r="D24" s="4">
        <v>734900</v>
      </c>
      <c r="E24" s="4">
        <v>734900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</row>
    <row r="25" spans="1:142" ht="120" hidden="1" customHeight="1" x14ac:dyDescent="0.3">
      <c r="A25" s="3" t="s">
        <v>73</v>
      </c>
      <c r="B25" s="11" t="s">
        <v>71</v>
      </c>
      <c r="C25" s="4">
        <f>4260+141000+86400</f>
        <v>231660</v>
      </c>
      <c r="D25" s="4">
        <v>0</v>
      </c>
      <c r="E25" s="4">
        <v>0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</row>
    <row r="26" spans="1:142" ht="120" hidden="1" customHeight="1" x14ac:dyDescent="0.3">
      <c r="A26" s="3" t="s">
        <v>74</v>
      </c>
      <c r="B26" s="11" t="s">
        <v>72</v>
      </c>
      <c r="C26" s="4">
        <v>758000</v>
      </c>
      <c r="D26" s="4">
        <v>0</v>
      </c>
      <c r="E26" s="4">
        <v>0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</row>
    <row r="27" spans="1:142" ht="163.19999999999999" hidden="1" customHeight="1" x14ac:dyDescent="0.3">
      <c r="A27" s="3" t="s">
        <v>75</v>
      </c>
      <c r="B27" s="11" t="s">
        <v>76</v>
      </c>
      <c r="C27" s="4">
        <v>2925800</v>
      </c>
      <c r="D27" s="4"/>
      <c r="E27" s="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</row>
    <row r="28" spans="1:142" ht="128.4" hidden="1" customHeight="1" x14ac:dyDescent="0.3">
      <c r="A28" s="3" t="s">
        <v>77</v>
      </c>
      <c r="B28" s="11" t="s">
        <v>78</v>
      </c>
      <c r="C28" s="4">
        <v>5700000</v>
      </c>
      <c r="D28" s="4"/>
      <c r="E28" s="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</row>
    <row r="29" spans="1:142" ht="54" hidden="1" customHeight="1" x14ac:dyDescent="0.3">
      <c r="A29" s="3" t="s">
        <v>79</v>
      </c>
      <c r="B29" s="11" t="s">
        <v>80</v>
      </c>
      <c r="C29" s="4">
        <v>88452</v>
      </c>
      <c r="D29" s="4"/>
      <c r="E29" s="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</row>
    <row r="30" spans="1:142" ht="163.19999999999999" hidden="1" customHeight="1" x14ac:dyDescent="0.3">
      <c r="A30" s="3" t="s">
        <v>81</v>
      </c>
      <c r="B30" s="11" t="s">
        <v>82</v>
      </c>
      <c r="C30" s="4">
        <v>235872</v>
      </c>
      <c r="D30" s="4"/>
      <c r="E30" s="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</row>
    <row r="31" spans="1:142" ht="105" hidden="1" customHeight="1" x14ac:dyDescent="0.3">
      <c r="A31" s="3" t="s">
        <v>83</v>
      </c>
      <c r="B31" s="11" t="s">
        <v>85</v>
      </c>
      <c r="C31" s="4">
        <v>611000</v>
      </c>
      <c r="D31" s="4"/>
      <c r="E31" s="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</row>
    <row r="32" spans="1:142" ht="113.4" hidden="1" customHeight="1" x14ac:dyDescent="0.3">
      <c r="A32" s="3" t="s">
        <v>84</v>
      </c>
      <c r="B32" s="11" t="s">
        <v>86</v>
      </c>
      <c r="C32" s="4">
        <v>466400</v>
      </c>
      <c r="D32" s="4"/>
      <c r="E32" s="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</row>
    <row r="33" spans="1:142" ht="70.95" hidden="1" customHeight="1" x14ac:dyDescent="0.3">
      <c r="A33" s="3" t="s">
        <v>89</v>
      </c>
      <c r="B33" s="11" t="s">
        <v>90</v>
      </c>
      <c r="C33" s="4">
        <v>535100</v>
      </c>
      <c r="D33" s="4"/>
      <c r="E33" s="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</row>
    <row r="34" spans="1:142" ht="143.25" hidden="1" customHeight="1" x14ac:dyDescent="0.3">
      <c r="A34" s="3" t="s">
        <v>92</v>
      </c>
      <c r="B34" s="11" t="s">
        <v>91</v>
      </c>
      <c r="C34" s="4">
        <v>476203.15</v>
      </c>
      <c r="D34" s="4"/>
      <c r="E34" s="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</row>
    <row r="35" spans="1:142" ht="99" hidden="1" customHeight="1" x14ac:dyDescent="0.3">
      <c r="A35" s="3" t="s">
        <v>93</v>
      </c>
      <c r="B35" s="11" t="s">
        <v>94</v>
      </c>
      <c r="C35" s="4">
        <v>35360</v>
      </c>
      <c r="D35" s="4"/>
      <c r="E35" s="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</row>
    <row r="36" spans="1:142" ht="142.5" hidden="1" customHeight="1" x14ac:dyDescent="0.3">
      <c r="A36" s="3" t="s">
        <v>95</v>
      </c>
      <c r="B36" s="11" t="s">
        <v>98</v>
      </c>
      <c r="C36" s="4">
        <v>375000</v>
      </c>
      <c r="D36" s="4"/>
      <c r="E36" s="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</row>
    <row r="37" spans="1:142" ht="114.75" hidden="1" customHeight="1" x14ac:dyDescent="0.3">
      <c r="A37" s="3" t="s">
        <v>97</v>
      </c>
      <c r="B37" s="11" t="s">
        <v>96</v>
      </c>
      <c r="C37" s="4">
        <v>1999900</v>
      </c>
      <c r="D37" s="4"/>
      <c r="E37" s="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</row>
    <row r="38" spans="1:142" ht="114.75" hidden="1" customHeight="1" x14ac:dyDescent="0.3">
      <c r="A38" s="3" t="s">
        <v>99</v>
      </c>
      <c r="B38" s="11" t="s">
        <v>100</v>
      </c>
      <c r="C38" s="4">
        <v>830000</v>
      </c>
      <c r="D38" s="4"/>
      <c r="E38" s="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</row>
    <row r="39" spans="1:142" ht="99" hidden="1" customHeight="1" x14ac:dyDescent="0.3">
      <c r="A39" s="3" t="s">
        <v>101</v>
      </c>
      <c r="B39" s="11" t="s">
        <v>102</v>
      </c>
      <c r="C39" s="4">
        <v>500000</v>
      </c>
      <c r="D39" s="4"/>
      <c r="E39" s="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</row>
    <row r="40" spans="1:142" ht="121.5" hidden="1" customHeight="1" x14ac:dyDescent="0.3">
      <c r="A40" s="3" t="s">
        <v>103</v>
      </c>
      <c r="B40" s="11" t="s">
        <v>104</v>
      </c>
      <c r="C40" s="4">
        <v>100000</v>
      </c>
      <c r="D40" s="4"/>
      <c r="E40" s="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</row>
    <row r="41" spans="1:142" ht="121.5" hidden="1" customHeight="1" x14ac:dyDescent="0.3">
      <c r="A41" s="3" t="s">
        <v>105</v>
      </c>
      <c r="B41" s="11" t="s">
        <v>107</v>
      </c>
      <c r="C41" s="4">
        <v>128600</v>
      </c>
      <c r="D41" s="4"/>
      <c r="E41" s="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</row>
    <row r="42" spans="1:142" ht="98.25" hidden="1" customHeight="1" x14ac:dyDescent="0.3">
      <c r="A42" s="3" t="s">
        <v>106</v>
      </c>
      <c r="B42" s="11" t="s">
        <v>108</v>
      </c>
      <c r="C42" s="4">
        <v>186600</v>
      </c>
      <c r="D42" s="4"/>
      <c r="E42" s="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</row>
    <row r="43" spans="1:142" ht="85.5" hidden="1" customHeight="1" x14ac:dyDescent="0.3">
      <c r="A43" s="3" t="s">
        <v>109</v>
      </c>
      <c r="B43" s="11" t="s">
        <v>110</v>
      </c>
      <c r="C43" s="4">
        <v>516300</v>
      </c>
      <c r="D43" s="4"/>
      <c r="E43" s="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</row>
    <row r="44" spans="1:142" s="31" customFormat="1" ht="137.25" hidden="1" customHeight="1" x14ac:dyDescent="0.3">
      <c r="A44" s="3" t="s">
        <v>111</v>
      </c>
      <c r="B44" s="11" t="s">
        <v>112</v>
      </c>
      <c r="C44" s="32">
        <v>315640.09999999998</v>
      </c>
      <c r="D44" s="4"/>
      <c r="E44" s="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</row>
    <row r="45" spans="1:142" s="31" customFormat="1" ht="162" hidden="1" customHeight="1" x14ac:dyDescent="0.3">
      <c r="A45" s="3" t="s">
        <v>113</v>
      </c>
      <c r="B45" s="11" t="s">
        <v>114</v>
      </c>
      <c r="C45" s="32">
        <v>458700</v>
      </c>
      <c r="D45" s="4"/>
      <c r="E45" s="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</row>
    <row r="46" spans="1:142" s="30" customFormat="1" x14ac:dyDescent="0.3">
      <c r="A46" s="5">
        <v>3</v>
      </c>
      <c r="B46" s="9" t="s">
        <v>9</v>
      </c>
      <c r="C46" s="19">
        <f>C48+C49+C50+C51+C52+C53+C54+C55+C56+C57+C58+C59+C60+C61+C62+C63+C64+C65+C66+C67</f>
        <v>231278300</v>
      </c>
      <c r="D46" s="19">
        <f>D48+D49+D50+D51+D52+D53+D54+D55+D56+D57+D58+D59+D60+D61+D62+D63+D64+D65+D66+D67</f>
        <v>228842100</v>
      </c>
      <c r="E46" s="19">
        <f>E48+E49+E50+E51+E52+E53+E54+E55+E56+E57+E58+E59+E60+E61+E62+E63+E64+E65+E66+E67</f>
        <v>228842100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</row>
    <row r="47" spans="1:142" ht="103.5" hidden="1" customHeight="1" x14ac:dyDescent="0.3">
      <c r="A47" s="3" t="s">
        <v>10</v>
      </c>
      <c r="B47" s="10" t="s">
        <v>40</v>
      </c>
      <c r="C47" s="4">
        <v>2300</v>
      </c>
      <c r="D47" s="4">
        <v>0</v>
      </c>
      <c r="E47" s="4">
        <v>0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</row>
    <row r="48" spans="1:142" ht="213" customHeight="1" x14ac:dyDescent="0.3">
      <c r="A48" s="3" t="s">
        <v>11</v>
      </c>
      <c r="B48" s="10" t="s">
        <v>41</v>
      </c>
      <c r="C48" s="4">
        <v>715500</v>
      </c>
      <c r="D48" s="4">
        <v>715500</v>
      </c>
      <c r="E48" s="4">
        <v>715500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</row>
    <row r="49" spans="1:142" ht="138.75" customHeight="1" x14ac:dyDescent="0.3">
      <c r="A49" s="3" t="s">
        <v>12</v>
      </c>
      <c r="B49" s="17" t="s">
        <v>42</v>
      </c>
      <c r="C49" s="4">
        <v>3175900</v>
      </c>
      <c r="D49" s="4">
        <v>3175900</v>
      </c>
      <c r="E49" s="4">
        <v>3175900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</row>
    <row r="50" spans="1:142" ht="216.75" customHeight="1" x14ac:dyDescent="0.3">
      <c r="A50" s="3" t="s">
        <v>13</v>
      </c>
      <c r="B50" s="14" t="s">
        <v>43</v>
      </c>
      <c r="C50" s="4">
        <v>72280800</v>
      </c>
      <c r="D50" s="4">
        <v>72053300</v>
      </c>
      <c r="E50" s="4">
        <v>72053300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</row>
    <row r="51" spans="1:142" ht="221.25" customHeight="1" x14ac:dyDescent="0.3">
      <c r="A51" s="3" t="s">
        <v>14</v>
      </c>
      <c r="B51" s="14" t="s">
        <v>44</v>
      </c>
      <c r="C51" s="4">
        <v>11666000</v>
      </c>
      <c r="D51" s="4">
        <v>11666000</v>
      </c>
      <c r="E51" s="4">
        <v>11666000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</row>
    <row r="52" spans="1:142" ht="139.5" customHeight="1" x14ac:dyDescent="0.3">
      <c r="A52" s="3" t="s">
        <v>15</v>
      </c>
      <c r="B52" s="10" t="s">
        <v>45</v>
      </c>
      <c r="C52" s="4">
        <v>3292600</v>
      </c>
      <c r="D52" s="4">
        <v>3638100</v>
      </c>
      <c r="E52" s="4">
        <v>3638100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</row>
    <row r="53" spans="1:142" ht="233.25" customHeight="1" x14ac:dyDescent="0.3">
      <c r="A53" s="3" t="s">
        <v>28</v>
      </c>
      <c r="B53" s="14" t="s">
        <v>46</v>
      </c>
      <c r="C53" s="4">
        <v>56452200</v>
      </c>
      <c r="D53" s="4">
        <v>56452200</v>
      </c>
      <c r="E53" s="4">
        <v>56452200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</row>
    <row r="54" spans="1:142" ht="229.5" customHeight="1" x14ac:dyDescent="0.3">
      <c r="A54" s="3" t="s">
        <v>30</v>
      </c>
      <c r="B54" s="14" t="s">
        <v>47</v>
      </c>
      <c r="C54" s="4">
        <v>27026900</v>
      </c>
      <c r="D54" s="4">
        <v>27026900</v>
      </c>
      <c r="E54" s="4">
        <v>27026900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</row>
    <row r="55" spans="1:142" ht="166.5" customHeight="1" x14ac:dyDescent="0.3">
      <c r="A55" s="3" t="s">
        <v>16</v>
      </c>
      <c r="B55" s="15" t="s">
        <v>48</v>
      </c>
      <c r="C55" s="4">
        <v>689400</v>
      </c>
      <c r="D55" s="4">
        <v>0</v>
      </c>
      <c r="E55" s="4">
        <v>0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</row>
    <row r="56" spans="1:142" ht="147.75" customHeight="1" x14ac:dyDescent="0.3">
      <c r="A56" s="3" t="s">
        <v>17</v>
      </c>
      <c r="B56" s="17" t="s">
        <v>49</v>
      </c>
      <c r="C56" s="4">
        <v>1762100</v>
      </c>
      <c r="D56" s="4">
        <v>1225700</v>
      </c>
      <c r="E56" s="4">
        <v>1225700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</row>
    <row r="57" spans="1:142" ht="180.75" customHeight="1" x14ac:dyDescent="0.3">
      <c r="A57" s="3" t="s">
        <v>18</v>
      </c>
      <c r="B57" s="17" t="s">
        <v>50</v>
      </c>
      <c r="C57" s="4">
        <v>34497700</v>
      </c>
      <c r="D57" s="4">
        <v>34497700</v>
      </c>
      <c r="E57" s="4">
        <v>34497700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</row>
    <row r="58" spans="1:142" ht="218.4" x14ac:dyDescent="0.3">
      <c r="A58" s="3" t="s">
        <v>19</v>
      </c>
      <c r="B58" s="10" t="s">
        <v>51</v>
      </c>
      <c r="C58" s="4">
        <v>5908900</v>
      </c>
      <c r="D58" s="4">
        <v>5908900</v>
      </c>
      <c r="E58" s="4">
        <v>5908900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</row>
    <row r="59" spans="1:142" ht="132" customHeight="1" x14ac:dyDescent="0.3">
      <c r="A59" s="3" t="s">
        <v>20</v>
      </c>
      <c r="B59" s="10" t="s">
        <v>52</v>
      </c>
      <c r="C59" s="4">
        <v>1280100</v>
      </c>
      <c r="D59" s="4">
        <v>1280100</v>
      </c>
      <c r="E59" s="4">
        <v>1280100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</row>
    <row r="60" spans="1:142" ht="115.5" customHeight="1" x14ac:dyDescent="0.3">
      <c r="A60" s="3" t="s">
        <v>21</v>
      </c>
      <c r="B60" s="10" t="s">
        <v>53</v>
      </c>
      <c r="C60" s="4">
        <v>31800</v>
      </c>
      <c r="D60" s="4">
        <v>31800</v>
      </c>
      <c r="E60" s="4">
        <v>31800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</row>
    <row r="61" spans="1:142" ht="150.75" customHeight="1" x14ac:dyDescent="0.3">
      <c r="A61" s="3" t="s">
        <v>22</v>
      </c>
      <c r="B61" s="10" t="s">
        <v>54</v>
      </c>
      <c r="C61" s="4">
        <v>48800</v>
      </c>
      <c r="D61" s="4">
        <v>48800</v>
      </c>
      <c r="E61" s="4">
        <v>48800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</row>
    <row r="62" spans="1:142" ht="115.5" customHeight="1" x14ac:dyDescent="0.3">
      <c r="A62" s="3" t="s">
        <v>23</v>
      </c>
      <c r="B62" s="10" t="s">
        <v>55</v>
      </c>
      <c r="C62" s="4">
        <v>467700</v>
      </c>
      <c r="D62" s="4">
        <v>467700</v>
      </c>
      <c r="E62" s="4">
        <v>467700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</row>
    <row r="63" spans="1:142" ht="96" customHeight="1" x14ac:dyDescent="0.3">
      <c r="A63" s="3" t="s">
        <v>29</v>
      </c>
      <c r="B63" s="10" t="s">
        <v>56</v>
      </c>
      <c r="C63" s="4">
        <v>80800</v>
      </c>
      <c r="D63" s="4">
        <v>80800</v>
      </c>
      <c r="E63" s="4">
        <v>80800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</row>
    <row r="64" spans="1:142" ht="183" customHeight="1" x14ac:dyDescent="0.3">
      <c r="A64" s="3" t="s">
        <v>31</v>
      </c>
      <c r="B64" s="10" t="s">
        <v>57</v>
      </c>
      <c r="C64" s="4">
        <v>502600</v>
      </c>
      <c r="D64" s="4">
        <v>502600</v>
      </c>
      <c r="E64" s="4">
        <v>502600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</row>
    <row r="65" spans="1:142" ht="166.5" customHeight="1" x14ac:dyDescent="0.3">
      <c r="A65" s="3" t="s">
        <v>32</v>
      </c>
      <c r="B65" s="17" t="s">
        <v>58</v>
      </c>
      <c r="C65" s="4">
        <v>30500</v>
      </c>
      <c r="D65" s="4">
        <v>30500</v>
      </c>
      <c r="E65" s="4">
        <v>30500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</row>
    <row r="66" spans="1:142" ht="114" customHeight="1" x14ac:dyDescent="0.3">
      <c r="A66" s="3" t="s">
        <v>33</v>
      </c>
      <c r="B66" s="17" t="s">
        <v>59</v>
      </c>
      <c r="C66" s="4">
        <v>10039600</v>
      </c>
      <c r="D66" s="4">
        <v>10039600</v>
      </c>
      <c r="E66" s="4">
        <v>10039600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</row>
    <row r="67" spans="1:142" ht="99.6" customHeight="1" x14ac:dyDescent="0.3">
      <c r="A67" s="3" t="s">
        <v>61</v>
      </c>
      <c r="B67" s="12" t="s">
        <v>130</v>
      </c>
      <c r="C67" s="4">
        <v>1328400</v>
      </c>
      <c r="D67" s="4">
        <v>0</v>
      </c>
      <c r="E67" s="4">
        <v>0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</row>
    <row r="68" spans="1:142" ht="111" hidden="1" customHeight="1" x14ac:dyDescent="0.3">
      <c r="A68" s="3" t="s">
        <v>87</v>
      </c>
      <c r="B68" s="18" t="s">
        <v>88</v>
      </c>
      <c r="C68" s="4">
        <v>210900</v>
      </c>
      <c r="D68" s="4"/>
      <c r="E68" s="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</row>
    <row r="69" spans="1:142" x14ac:dyDescent="0.3">
      <c r="A69" s="5">
        <v>4</v>
      </c>
      <c r="B69" s="9" t="s">
        <v>24</v>
      </c>
      <c r="C69" s="6">
        <f>C70</f>
        <v>2600</v>
      </c>
      <c r="D69" s="6">
        <f>D70</f>
        <v>0</v>
      </c>
      <c r="E69" s="6">
        <f>E70</f>
        <v>0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</row>
    <row r="70" spans="1:142" ht="114" customHeight="1" x14ac:dyDescent="0.3">
      <c r="A70" s="3" t="s">
        <v>25</v>
      </c>
      <c r="B70" s="17" t="s">
        <v>60</v>
      </c>
      <c r="C70" s="4">
        <v>2600</v>
      </c>
      <c r="D70" s="4">
        <v>0</v>
      </c>
      <c r="E70" s="4">
        <v>0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</row>
    <row r="71" spans="1:142" s="24" customFormat="1" x14ac:dyDescent="0.3">
      <c r="A71" s="5"/>
      <c r="B71" s="9" t="s">
        <v>26</v>
      </c>
      <c r="C71" s="6">
        <f>C69+C46+C12+C9</f>
        <v>316818400</v>
      </c>
      <c r="D71" s="6">
        <f>D69+D46+D12+D9</f>
        <v>313784700</v>
      </c>
      <c r="E71" s="6">
        <f>E69+E46+E12+E9</f>
        <v>313784700</v>
      </c>
    </row>
    <row r="72" spans="1:142" x14ac:dyDescent="0.3"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</row>
    <row r="73" spans="1:142" x14ac:dyDescent="0.3"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</row>
    <row r="74" spans="1:142" x14ac:dyDescent="0.3"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</row>
    <row r="75" spans="1:142" x14ac:dyDescent="0.3"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</row>
    <row r="76" spans="1:142" x14ac:dyDescent="0.3"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</row>
    <row r="77" spans="1:142" x14ac:dyDescent="0.3"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</row>
    <row r="78" spans="1:142" x14ac:dyDescent="0.3"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</row>
    <row r="79" spans="1:142" x14ac:dyDescent="0.3"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</row>
    <row r="80" spans="1:142" x14ac:dyDescent="0.3"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</row>
    <row r="81" spans="47:142" x14ac:dyDescent="0.3"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</row>
    <row r="82" spans="47:142" x14ac:dyDescent="0.3"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</row>
    <row r="83" spans="47:142" x14ac:dyDescent="0.3"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</row>
    <row r="84" spans="47:142" x14ac:dyDescent="0.3"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</row>
    <row r="85" spans="47:142" x14ac:dyDescent="0.3"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</row>
    <row r="86" spans="47:142" x14ac:dyDescent="0.3"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</row>
    <row r="87" spans="47:142" x14ac:dyDescent="0.3"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</row>
    <row r="88" spans="47:142" x14ac:dyDescent="0.3"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</row>
    <row r="89" spans="47:142" x14ac:dyDescent="0.3"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</row>
    <row r="90" spans="47:142" x14ac:dyDescent="0.3"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</row>
    <row r="91" spans="47:142" x14ac:dyDescent="0.3"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</row>
    <row r="92" spans="47:142" x14ac:dyDescent="0.3"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</row>
    <row r="93" spans="47:142" x14ac:dyDescent="0.3"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</row>
    <row r="94" spans="47:142" x14ac:dyDescent="0.3"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</row>
    <row r="95" spans="47:142" x14ac:dyDescent="0.3"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</row>
    <row r="96" spans="47:142" x14ac:dyDescent="0.3"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</row>
    <row r="97" spans="47:142" x14ac:dyDescent="0.3"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</row>
    <row r="98" spans="47:142" x14ac:dyDescent="0.3"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</row>
    <row r="99" spans="47:142" x14ac:dyDescent="0.3"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</row>
    <row r="100" spans="47:142" x14ac:dyDescent="0.3"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</row>
    <row r="101" spans="47:142" x14ac:dyDescent="0.3"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</row>
    <row r="102" spans="47:142" x14ac:dyDescent="0.3"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</row>
    <row r="103" spans="47:142" x14ac:dyDescent="0.3"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</row>
    <row r="104" spans="47:142" x14ac:dyDescent="0.3"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</row>
    <row r="105" spans="47:142" x14ac:dyDescent="0.3"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</row>
    <row r="106" spans="47:142" x14ac:dyDescent="0.3"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</row>
    <row r="107" spans="47:142" x14ac:dyDescent="0.3"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</row>
    <row r="108" spans="47:142" x14ac:dyDescent="0.3"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</row>
    <row r="109" spans="47:142" x14ac:dyDescent="0.3"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</row>
    <row r="110" spans="47:142" x14ac:dyDescent="0.3"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</row>
    <row r="111" spans="47:142" x14ac:dyDescent="0.3"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</row>
    <row r="112" spans="47:142" x14ac:dyDescent="0.3"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</row>
    <row r="113" spans="47:142" x14ac:dyDescent="0.3"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</row>
    <row r="114" spans="47:142" x14ac:dyDescent="0.3"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</row>
    <row r="115" spans="47:142" x14ac:dyDescent="0.3"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</row>
    <row r="116" spans="47:142" x14ac:dyDescent="0.3"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</row>
    <row r="117" spans="47:142" x14ac:dyDescent="0.3"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</row>
    <row r="118" spans="47:142" x14ac:dyDescent="0.3"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</row>
    <row r="119" spans="47:142" x14ac:dyDescent="0.3"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</row>
    <row r="120" spans="47:142" x14ac:dyDescent="0.3"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</row>
    <row r="121" spans="47:142" x14ac:dyDescent="0.3"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</row>
    <row r="122" spans="47:142" x14ac:dyDescent="0.3"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</row>
    <row r="123" spans="47:142" x14ac:dyDescent="0.3"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</row>
    <row r="124" spans="47:142" x14ac:dyDescent="0.3"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</row>
    <row r="125" spans="47:142" x14ac:dyDescent="0.3"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</row>
    <row r="126" spans="47:142" x14ac:dyDescent="0.3"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</row>
    <row r="127" spans="47:142" x14ac:dyDescent="0.3"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</row>
    <row r="128" spans="47:142" x14ac:dyDescent="0.3"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</row>
    <row r="129" spans="47:142" x14ac:dyDescent="0.3"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</row>
    <row r="130" spans="47:142" x14ac:dyDescent="0.3"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</row>
    <row r="131" spans="47:142" x14ac:dyDescent="0.3"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</row>
    <row r="132" spans="47:142" x14ac:dyDescent="0.3"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</row>
    <row r="133" spans="47:142" x14ac:dyDescent="0.3"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</row>
    <row r="134" spans="47:142" x14ac:dyDescent="0.3"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</row>
    <row r="135" spans="47:142" x14ac:dyDescent="0.3"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</row>
    <row r="136" spans="47:142" x14ac:dyDescent="0.3"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</row>
    <row r="137" spans="47:142" x14ac:dyDescent="0.3"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</row>
    <row r="138" spans="47:142" x14ac:dyDescent="0.3"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</row>
    <row r="139" spans="47:142" x14ac:dyDescent="0.3"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</row>
    <row r="140" spans="47:142" x14ac:dyDescent="0.3"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</row>
    <row r="141" spans="47:142" x14ac:dyDescent="0.3"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</row>
    <row r="142" spans="47:142" x14ac:dyDescent="0.3"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</row>
    <row r="143" spans="47:142" x14ac:dyDescent="0.3"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</row>
    <row r="144" spans="47:142" x14ac:dyDescent="0.3"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</row>
    <row r="145" spans="47:142" x14ac:dyDescent="0.3"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</row>
    <row r="146" spans="47:142" x14ac:dyDescent="0.3"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</row>
    <row r="147" spans="47:142" x14ac:dyDescent="0.3"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</row>
    <row r="148" spans="47:142" x14ac:dyDescent="0.3"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</row>
    <row r="149" spans="47:142" x14ac:dyDescent="0.3"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</row>
    <row r="150" spans="47:142" x14ac:dyDescent="0.3"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</row>
    <row r="151" spans="47:142" x14ac:dyDescent="0.3"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</row>
    <row r="152" spans="47:142" x14ac:dyDescent="0.3"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</row>
    <row r="153" spans="47:142" x14ac:dyDescent="0.3"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</row>
    <row r="154" spans="47:142" x14ac:dyDescent="0.3"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</row>
    <row r="155" spans="47:142" x14ac:dyDescent="0.3"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</row>
    <row r="156" spans="47:142" x14ac:dyDescent="0.3"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</row>
    <row r="157" spans="47:142" x14ac:dyDescent="0.3"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</row>
    <row r="158" spans="47:142" x14ac:dyDescent="0.3"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</row>
    <row r="159" spans="47:142" x14ac:dyDescent="0.3"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</row>
    <row r="160" spans="47:142" x14ac:dyDescent="0.3"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</row>
    <row r="161" spans="47:142" x14ac:dyDescent="0.3"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</row>
    <row r="162" spans="47:142" x14ac:dyDescent="0.3"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</row>
    <row r="163" spans="47:142" x14ac:dyDescent="0.3"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</row>
    <row r="164" spans="47:142" x14ac:dyDescent="0.3"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</row>
    <row r="165" spans="47:142" x14ac:dyDescent="0.3"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</row>
    <row r="166" spans="47:142" x14ac:dyDescent="0.3"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</row>
    <row r="167" spans="47:142" x14ac:dyDescent="0.3"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</row>
    <row r="168" spans="47:142" x14ac:dyDescent="0.3"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</row>
    <row r="169" spans="47:142" x14ac:dyDescent="0.3"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</row>
    <row r="170" spans="47:142" x14ac:dyDescent="0.3"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</row>
    <row r="171" spans="47:142" x14ac:dyDescent="0.3"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</row>
    <row r="172" spans="47:142" x14ac:dyDescent="0.3"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</row>
    <row r="173" spans="47:142" x14ac:dyDescent="0.3"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</row>
    <row r="174" spans="47:142" x14ac:dyDescent="0.3"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</row>
    <row r="175" spans="47:142" x14ac:dyDescent="0.3"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</row>
    <row r="176" spans="47:142" x14ac:dyDescent="0.3"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</row>
    <row r="177" spans="47:142" x14ac:dyDescent="0.3"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</row>
    <row r="178" spans="47:142" x14ac:dyDescent="0.3"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</row>
    <row r="179" spans="47:142" x14ac:dyDescent="0.3"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</row>
    <row r="180" spans="47:142" x14ac:dyDescent="0.3"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</row>
    <row r="181" spans="47:142" x14ac:dyDescent="0.3"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</row>
    <row r="182" spans="47:142" x14ac:dyDescent="0.3"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</row>
    <row r="183" spans="47:142" x14ac:dyDescent="0.3"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</row>
    <row r="184" spans="47:142" x14ac:dyDescent="0.3"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</row>
    <row r="185" spans="47:142" x14ac:dyDescent="0.3"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</row>
    <row r="186" spans="47:142" x14ac:dyDescent="0.3"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</row>
    <row r="187" spans="47:142" x14ac:dyDescent="0.3"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</row>
    <row r="188" spans="47:142" x14ac:dyDescent="0.3"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</row>
    <row r="189" spans="47:142" x14ac:dyDescent="0.3"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</row>
    <row r="190" spans="47:142" x14ac:dyDescent="0.3"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</row>
    <row r="191" spans="47:142" x14ac:dyDescent="0.3"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</row>
    <row r="192" spans="47:142" x14ac:dyDescent="0.3"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</row>
    <row r="193" spans="47:142" x14ac:dyDescent="0.3"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</row>
    <row r="194" spans="47:142" x14ac:dyDescent="0.3"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</row>
    <row r="195" spans="47:142" x14ac:dyDescent="0.3"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</row>
    <row r="196" spans="47:142" x14ac:dyDescent="0.3"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</row>
    <row r="197" spans="47:142" x14ac:dyDescent="0.3"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</row>
    <row r="198" spans="47:142" x14ac:dyDescent="0.3"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</row>
    <row r="199" spans="47:142" x14ac:dyDescent="0.3"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</row>
    <row r="200" spans="47:142" x14ac:dyDescent="0.3"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</row>
    <row r="201" spans="47:142" x14ac:dyDescent="0.3"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</row>
    <row r="202" spans="47:142" x14ac:dyDescent="0.3"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</row>
    <row r="203" spans="47:142" x14ac:dyDescent="0.3"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</row>
    <row r="204" spans="47:142" x14ac:dyDescent="0.3"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</row>
    <row r="205" spans="47:142" x14ac:dyDescent="0.3"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</row>
    <row r="206" spans="47:142" x14ac:dyDescent="0.3"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</row>
    <row r="207" spans="47:142" x14ac:dyDescent="0.3"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</row>
    <row r="208" spans="47:142" x14ac:dyDescent="0.3"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</row>
    <row r="209" spans="47:142" x14ac:dyDescent="0.3"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</row>
    <row r="210" spans="47:142" x14ac:dyDescent="0.3"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</row>
    <row r="211" spans="47:142" x14ac:dyDescent="0.3"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</row>
    <row r="212" spans="47:142" x14ac:dyDescent="0.3"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</row>
    <row r="213" spans="47:142" x14ac:dyDescent="0.3"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</row>
    <row r="214" spans="47:142" x14ac:dyDescent="0.3"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</row>
    <row r="215" spans="47:142" x14ac:dyDescent="0.3"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</row>
    <row r="216" spans="47:142" x14ac:dyDescent="0.3"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</row>
    <row r="217" spans="47:142" x14ac:dyDescent="0.3"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</row>
    <row r="218" spans="47:142" x14ac:dyDescent="0.3"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</row>
    <row r="219" spans="47:142" x14ac:dyDescent="0.3"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</row>
    <row r="220" spans="47:142" x14ac:dyDescent="0.3"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</row>
    <row r="221" spans="47:142" x14ac:dyDescent="0.3"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</row>
    <row r="222" spans="47:142" x14ac:dyDescent="0.3"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</row>
    <row r="223" spans="47:142" x14ac:dyDescent="0.3"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</row>
    <row r="224" spans="47:142" x14ac:dyDescent="0.3"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</row>
    <row r="225" spans="47:142" x14ac:dyDescent="0.3"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</row>
    <row r="226" spans="47:142" x14ac:dyDescent="0.3"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</row>
    <row r="227" spans="47:142" x14ac:dyDescent="0.3"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</row>
    <row r="228" spans="47:142" x14ac:dyDescent="0.3"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</row>
    <row r="229" spans="47:142" x14ac:dyDescent="0.3"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</row>
    <row r="230" spans="47:142" x14ac:dyDescent="0.3"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</row>
    <row r="231" spans="47:142" x14ac:dyDescent="0.3"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</row>
    <row r="232" spans="47:142" x14ac:dyDescent="0.3"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</row>
    <row r="233" spans="47:142" x14ac:dyDescent="0.3"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</row>
    <row r="234" spans="47:142" x14ac:dyDescent="0.3"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</row>
    <row r="235" spans="47:142" x14ac:dyDescent="0.3"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</row>
    <row r="236" spans="47:142" x14ac:dyDescent="0.3"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</row>
    <row r="237" spans="47:142" x14ac:dyDescent="0.3"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</row>
    <row r="238" spans="47:142" x14ac:dyDescent="0.3"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</row>
    <row r="239" spans="47:142" x14ac:dyDescent="0.3"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</row>
    <row r="240" spans="47:142" x14ac:dyDescent="0.3"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</row>
    <row r="241" spans="47:142" x14ac:dyDescent="0.3"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</row>
    <row r="242" spans="47:142" x14ac:dyDescent="0.3"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</row>
    <row r="243" spans="47:142" x14ac:dyDescent="0.3"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</row>
    <row r="244" spans="47:142" x14ac:dyDescent="0.3"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</row>
    <row r="245" spans="47:142" x14ac:dyDescent="0.3"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</row>
    <row r="246" spans="47:142" x14ac:dyDescent="0.3"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</row>
    <row r="247" spans="47:142" x14ac:dyDescent="0.3"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</row>
    <row r="248" spans="47:142" x14ac:dyDescent="0.3"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</row>
    <row r="249" spans="47:142" x14ac:dyDescent="0.3"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</row>
    <row r="250" spans="47:142" x14ac:dyDescent="0.3"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</row>
    <row r="251" spans="47:142" x14ac:dyDescent="0.3"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</row>
    <row r="252" spans="47:142" x14ac:dyDescent="0.3"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</row>
    <row r="253" spans="47:142" x14ac:dyDescent="0.3"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</row>
    <row r="254" spans="47:142" x14ac:dyDescent="0.3"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</row>
    <row r="255" spans="47:142" x14ac:dyDescent="0.3"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</row>
    <row r="256" spans="47:142" x14ac:dyDescent="0.3"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</row>
    <row r="257" spans="47:142" x14ac:dyDescent="0.3"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</row>
    <row r="258" spans="47:142" x14ac:dyDescent="0.3"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</row>
    <row r="259" spans="47:142" x14ac:dyDescent="0.3"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</row>
    <row r="260" spans="47:142" x14ac:dyDescent="0.3"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</row>
    <row r="261" spans="47:142" x14ac:dyDescent="0.3"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</row>
    <row r="262" spans="47:142" x14ac:dyDescent="0.3"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</row>
    <row r="263" spans="47:142" x14ac:dyDescent="0.3"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</row>
    <row r="264" spans="47:142" x14ac:dyDescent="0.3"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</row>
  </sheetData>
  <mergeCells count="1">
    <mergeCell ref="A6:E6"/>
  </mergeCells>
  <pageMargins left="0.51181102362204722" right="0.11811023622047245" top="0.19685039370078741" bottom="0.1968503937007874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2016-11-11T02:45:44Z</dcterms:modified>
</cp:coreProperties>
</file>